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davit.bochorishvili\Desktop\tenderi rustavis klinika\"/>
    </mc:Choice>
  </mc:AlternateContent>
  <xr:revisionPtr revIDLastSave="0" documentId="8_{41AE976E-5664-42A4-ADFD-CE899596A9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5" i="1" l="1"/>
  <c r="M34" i="1"/>
  <c r="F24" i="1"/>
  <c r="M23" i="1"/>
  <c r="F22" i="1"/>
  <c r="F20" i="1"/>
  <c r="M19" i="1"/>
  <c r="F18" i="1"/>
  <c r="M15" i="1"/>
  <c r="F16" i="1"/>
  <c r="M20" i="1" l="1"/>
  <c r="M22" i="1"/>
  <c r="M24" i="1"/>
  <c r="M18" i="1"/>
  <c r="B17" i="1"/>
  <c r="B21" i="1" s="1"/>
  <c r="M16" i="1"/>
  <c r="F14" i="1"/>
  <c r="M14" i="1" s="1"/>
  <c r="L25" i="1" l="1"/>
  <c r="M25" i="1" l="1"/>
  <c r="M26" i="1" s="1"/>
  <c r="M27" i="1" s="1"/>
  <c r="M28" i="1" s="1"/>
  <c r="M29" i="1" s="1"/>
  <c r="M30" i="1" s="1"/>
  <c r="M31" i="1" s="1"/>
  <c r="M32" i="1" s="1"/>
  <c r="M33" i="1" s="1"/>
  <c r="M36" i="1" l="1"/>
  <c r="M37" i="1" s="1"/>
  <c r="L5" i="1" s="1"/>
  <c r="L6" i="1" s="1"/>
</calcChain>
</file>

<file path=xl/sharedStrings.xml><?xml version="1.0" encoding="utf-8"?>
<sst xmlns="http://schemas.openxmlformats.org/spreadsheetml/2006/main" count="69" uniqueCount="44">
  <si>
    <t>მრავალფუნქციური სამედიცინო დაწესებულება</t>
  </si>
  <si>
    <t>საორიენტაციო ხარჯთაღრიცხვა</t>
  </si>
  <si>
    <t>სახარჯთ. ღირებულება</t>
  </si>
  <si>
    <t>მის: ქ.რუსთავი , ტარას შევჩენკოს ქუჩა N5</t>
  </si>
  <si>
    <t>$</t>
  </si>
  <si>
    <t>NN</t>
  </si>
  <si>
    <t>სამუშაოებისა და დანახარჯების დასახელება</t>
  </si>
  <si>
    <t>განზ.</t>
  </si>
  <si>
    <t>რაოდენობა</t>
  </si>
  <si>
    <t>მასალა</t>
  </si>
  <si>
    <t>ხელფასი</t>
  </si>
  <si>
    <t>მანქანა-მექანიზმები და ტრანსპორტი</t>
  </si>
  <si>
    <t>ჯამი</t>
  </si>
  <si>
    <t>ნორმატი-
ვით ერთეულზე</t>
  </si>
  <si>
    <t>სულ</t>
  </si>
  <si>
    <t>ერთ. ფასი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</si>
  <si>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</si>
  <si>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</si>
  <si>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</si>
  <si>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</si>
  <si>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</si>
  <si>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</si>
  <si>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</si>
  <si>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</si>
  <si>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</si>
  <si>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</si>
  <si>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</si>
  <si>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</si>
  <si>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მ²</t>
  </si>
  <si>
    <t>შრომის დანახარჯები</t>
  </si>
  <si>
    <t>მასალა:</t>
  </si>
  <si>
    <t>ცალი</t>
  </si>
  <si>
    <t>ტრანსპორტირების ხარჯი მასალიდან</t>
  </si>
  <si>
    <t>უსაფრთხოების ხარჯი</t>
  </si>
  <si>
    <t>ზედნადები ხარჯები</t>
  </si>
  <si>
    <t xml:space="preserve">გეგმიური დაგროვება </t>
  </si>
  <si>
    <t>გაუთვალისწინებელი ხარჯები</t>
  </si>
  <si>
    <t>დ.ღ.გ</t>
  </si>
  <si>
    <t>კარ-ფანჯარა</t>
  </si>
  <si>
    <t>ფასადზე ვიტრაჟების მოწყობა</t>
  </si>
  <si>
    <t>ვიტრაჟი</t>
  </si>
  <si>
    <t>შიდა ვიტრაჟების მოწყობა</t>
  </si>
  <si>
    <t>მბრუნავი კარის მოწყობა</t>
  </si>
  <si>
    <t>მბრუნავი კარი მექანიკური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</si>
</sst>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0\ &quot;₽&quot;"/>
    <numFmt numFmtId="165" formatCode="_-* #,##0.00\ [$₾-437]_-;\-* #,##0.00\ [$₾-437]_-;_-* &quot;-&quot;??\ [$₾-437]_-;_-@_-"/>
    <numFmt numFmtId="166" formatCode="&quot;$&quot;#,##0.00"/>
    <numFmt numFmtId="167" formatCode="#,##0.00\ _₾"/>
    <numFmt numFmtId="168" formatCode="_-* #,##0.00\ &quot;₾&quot;_-;\-* #,##0.00\ &quot;₾&quot;_-;_-* &quot;-&quot;??\ &quot;₾&quot;_-;_-@_-"/>
    <numFmt numFmtId="169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sz val="10"/>
      <color theme="1"/>
      <name val="Calibri"/>
      <family val="2"/>
      <scheme val="minor"/>
    </font>
    <font>
      <i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 Light"/>
      <family val="2"/>
      <scheme val="major"/>
    </font>
    <font>
      <sz val="9"/>
      <color theme="1"/>
      <name val="Sylfaen"/>
      <family val="1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name val="Arial"/>
      <family val="2"/>
    </font>
    <font>
      <b/>
      <sz val="9"/>
      <color rgb="FFFF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</cellStyleXfs>
  <cellXfs count="85">
    <xf numFmtId="0" fontId="0" fillId="0" borderId="0" xfId="0"/>
    <xf numFmtId="0" fontId="3" fillId="0" borderId="0" xfId="0" applyFont="1"/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vertical="center" wrapText="1"/>
    </xf>
    <xf numFmtId="0" fontId="6" fillId="0" borderId="6" xfId="0" quotePrefix="1" applyFont="1" applyBorder="1" applyAlignment="1">
      <alignment horizontal="center" vertical="top" wrapText="1"/>
    </xf>
    <xf numFmtId="0" fontId="6" fillId="0" borderId="7" xfId="0" quotePrefix="1" applyFont="1" applyBorder="1" applyAlignment="1">
      <alignment horizontal="center" vertical="top" wrapText="1"/>
    </xf>
    <xf numFmtId="4" fontId="6" fillId="0" borderId="7" xfId="0" quotePrefix="1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7" xfId="0" quotePrefix="1" applyNumberFormat="1" applyFont="1" applyBorder="1" applyAlignment="1">
      <alignment horizontal="center" vertical="top" wrapText="1"/>
    </xf>
    <xf numFmtId="4" fontId="6" fillId="0" borderId="8" xfId="0" quotePrefix="1" applyNumberFormat="1" applyFont="1" applyBorder="1" applyAlignment="1">
      <alignment horizontal="center" vertical="top" wrapText="1"/>
    </xf>
    <xf numFmtId="0" fontId="6" fillId="0" borderId="0" xfId="0" applyFont="1"/>
    <xf numFmtId="0" fontId="7" fillId="4" borderId="6" xfId="0" quotePrefix="1" applyFont="1" applyFill="1" applyBorder="1" applyAlignment="1">
      <alignment horizontal="center" vertical="center" wrapText="1"/>
    </xf>
    <xf numFmtId="0" fontId="8" fillId="4" borderId="7" xfId="0" quotePrefix="1" applyFont="1" applyFill="1" applyBorder="1" applyAlignment="1">
      <alignment horizontal="left" vertical="center" wrapText="1"/>
    </xf>
    <xf numFmtId="0" fontId="7" fillId="4" borderId="7" xfId="0" quotePrefix="1" applyFont="1" applyFill="1" applyBorder="1" applyAlignment="1">
      <alignment horizontal="center" vertical="center" wrapText="1"/>
    </xf>
    <xf numFmtId="4" fontId="7" fillId="4" borderId="7" xfId="0" quotePrefix="1" applyNumberFormat="1" applyFont="1" applyFill="1" applyBorder="1" applyAlignment="1">
      <alignment horizontal="center" vertical="center" wrapText="1"/>
    </xf>
    <xf numFmtId="4" fontId="7" fillId="4" borderId="7" xfId="0" applyNumberFormat="1" applyFont="1" applyFill="1" applyBorder="1" applyAlignment="1">
      <alignment horizontal="center" vertical="center" wrapText="1"/>
    </xf>
    <xf numFmtId="4" fontId="7" fillId="4" borderId="7" xfId="0" quotePrefix="1" applyNumberFormat="1" applyFont="1" applyFill="1" applyBorder="1" applyAlignment="1">
      <alignment vertical="center" wrapText="1"/>
    </xf>
    <xf numFmtId="4" fontId="7" fillId="4" borderId="8" xfId="0" quotePrefix="1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0" fillId="0" borderId="0" xfId="0" applyFont="1"/>
    <xf numFmtId="0" fontId="11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vertical="center" wrapText="1"/>
    </xf>
    <xf numFmtId="4" fontId="12" fillId="2" borderId="8" xfId="0" applyNumberFormat="1" applyFont="1" applyFill="1" applyBorder="1" applyAlignment="1">
      <alignment horizontal="center" vertical="center" wrapText="1"/>
    </xf>
    <xf numFmtId="168" fontId="13" fillId="2" borderId="6" xfId="0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4" fontId="11" fillId="0" borderId="7" xfId="0" applyNumberFormat="1" applyFont="1" applyBorder="1"/>
    <xf numFmtId="0" fontId="14" fillId="2" borderId="7" xfId="0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vertical="center"/>
    </xf>
    <xf numFmtId="165" fontId="12" fillId="2" borderId="7" xfId="3" applyNumberFormat="1" applyFont="1" applyFill="1" applyBorder="1" applyAlignment="1">
      <alignment horizontal="center" vertical="center"/>
    </xf>
    <xf numFmtId="165" fontId="11" fillId="2" borderId="8" xfId="1" applyNumberFormat="1" applyFont="1" applyFill="1" applyBorder="1" applyAlignment="1">
      <alignment horizontal="center" vertical="top" wrapText="1"/>
    </xf>
    <xf numFmtId="165" fontId="12" fillId="2" borderId="7" xfId="1" applyNumberFormat="1" applyFont="1" applyFill="1" applyBorder="1" applyAlignment="1">
      <alignment horizontal="center" vertical="center"/>
    </xf>
    <xf numFmtId="165" fontId="12" fillId="2" borderId="7" xfId="1" applyNumberFormat="1" applyFont="1" applyFill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169" fontId="11" fillId="0" borderId="7" xfId="2" applyNumberFormat="1" applyFont="1" applyBorder="1" applyAlignment="1">
      <alignment horizontal="center" vertical="center"/>
    </xf>
    <xf numFmtId="9" fontId="13" fillId="2" borderId="7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2" fontId="14" fillId="2" borderId="7" xfId="3" applyNumberFormat="1" applyFont="1" applyFill="1" applyBorder="1" applyAlignment="1">
      <alignment horizontal="center" vertical="center"/>
    </xf>
    <xf numFmtId="43" fontId="13" fillId="2" borderId="7" xfId="1" applyFont="1" applyFill="1" applyBorder="1" applyAlignment="1">
      <alignment horizontal="center" vertical="top" wrapText="1"/>
    </xf>
    <xf numFmtId="43" fontId="14" fillId="2" borderId="7" xfId="1" applyFont="1" applyFill="1" applyBorder="1" applyAlignment="1">
      <alignment horizontal="center" vertical="center"/>
    </xf>
    <xf numFmtId="43" fontId="14" fillId="2" borderId="7" xfId="1" applyFont="1" applyFill="1" applyBorder="1" applyAlignment="1">
      <alignment vertical="center"/>
    </xf>
    <xf numFmtId="165" fontId="11" fillId="2" borderId="8" xfId="1" applyNumberFormat="1" applyFont="1" applyFill="1" applyBorder="1" applyAlignment="1">
      <alignment horizontal="center" vertical="center" wrapText="1"/>
    </xf>
    <xf numFmtId="169" fontId="11" fillId="0" borderId="7" xfId="2" applyNumberFormat="1" applyFont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2" fontId="14" fillId="2" borderId="10" xfId="3" applyNumberFormat="1" applyFont="1" applyFill="1" applyBorder="1" applyAlignment="1">
      <alignment horizontal="center" vertical="center"/>
    </xf>
    <xf numFmtId="43" fontId="13" fillId="2" borderId="10" xfId="1" applyFont="1" applyFill="1" applyBorder="1" applyAlignment="1">
      <alignment horizontal="center" vertical="top" wrapText="1"/>
    </xf>
    <xf numFmtId="43" fontId="14" fillId="2" borderId="10" xfId="1" applyFont="1" applyFill="1" applyBorder="1" applyAlignment="1">
      <alignment horizontal="center" vertical="center"/>
    </xf>
    <xf numFmtId="43" fontId="14" fillId="2" borderId="10" xfId="1" applyFont="1" applyFill="1" applyBorder="1" applyAlignment="1">
      <alignment vertical="center"/>
    </xf>
    <xf numFmtId="165" fontId="11" fillId="2" borderId="1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7" fontId="2" fillId="2" borderId="0" xfId="0" applyNumberFormat="1" applyFont="1" applyFill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gare wyalsadfenigagarini 10" xfId="3" xr:uid="{AA6C7D28-9A53-4A01-BCC3-A3E62274197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7"/>
  <sheetViews>
    <sheetView tabSelected="1" workbookViewId="0">
      <selection activeCell="M36" sqref="M36"/>
    </sheetView>
  </sheetViews>
  <sheetFormatPr defaultRowHeight="15" x14ac:dyDescent="0.25"/>
  <cols>
    <col min="1" max="1" width="2" customWidth="1"/>
    <col min="2" max="2" width="9.140625" style="68"/>
    <col min="3" max="3" width="46.42578125" customWidth="1"/>
    <col min="6" max="6" width="10.140625" bestFit="1" customWidth="1"/>
    <col min="8" max="8" width="11.140625" bestFit="1" customWidth="1"/>
    <col min="10" max="10" width="11.140625" bestFit="1" customWidth="1"/>
    <col min="13" max="13" width="12.42578125" bestFit="1" customWidth="1"/>
    <col min="16" max="16" width="9.7109375" bestFit="1" customWidth="1"/>
  </cols>
  <sheetData>
    <row r="1" spans="2:13" s="1" customFormat="1" ht="12.75" x14ac:dyDescent="0.2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2:13" s="1" customFormat="1" ht="12.75" x14ac:dyDescent="0.2">
      <c r="B2" s="79" t="s">
        <v>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2:13" s="1" customFormat="1" ht="12.75" x14ac:dyDescent="0.2">
      <c r="B3" s="79" t="s">
        <v>38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2:13" s="1" customFormat="1" ht="13.5" thickBot="1" x14ac:dyDescent="0.25">
      <c r="B4" s="2"/>
      <c r="C4" s="3"/>
      <c r="D4" s="2"/>
      <c r="E4" s="2"/>
      <c r="F4" s="4"/>
      <c r="G4" s="5"/>
      <c r="H4" s="5"/>
      <c r="I4" s="5"/>
      <c r="J4" s="5"/>
      <c r="K4" s="5"/>
      <c r="L4" s="5"/>
      <c r="M4" s="5"/>
    </row>
    <row r="5" spans="2:13" s="1" customFormat="1" ht="13.5" thickBot="1" x14ac:dyDescent="0.25">
      <c r="B5" s="6"/>
      <c r="C5" s="6"/>
      <c r="D5" s="5"/>
      <c r="E5" s="5"/>
      <c r="F5" s="4"/>
      <c r="G5" s="5"/>
      <c r="H5" s="5"/>
      <c r="I5" s="80" t="s">
        <v>2</v>
      </c>
      <c r="J5" s="80"/>
      <c r="K5" s="80"/>
      <c r="L5" s="81">
        <f>M37</f>
        <v>0</v>
      </c>
      <c r="M5" s="82"/>
    </row>
    <row r="6" spans="2:13" s="1" customFormat="1" ht="13.5" thickBot="1" x14ac:dyDescent="0.25">
      <c r="B6" s="2"/>
      <c r="C6" s="7"/>
      <c r="D6" s="7"/>
      <c r="E6" s="7"/>
      <c r="F6" s="4"/>
      <c r="G6" s="5"/>
      <c r="H6" s="5"/>
      <c r="I6" s="5"/>
      <c r="J6" s="5"/>
      <c r="K6" s="5"/>
      <c r="L6" s="83">
        <f>L5/L8</f>
        <v>0</v>
      </c>
      <c r="M6" s="84"/>
    </row>
    <row r="7" spans="2:13" s="1" customFormat="1" ht="12.75" x14ac:dyDescent="0.2">
      <c r="B7" s="2" t="s">
        <v>3</v>
      </c>
      <c r="C7" s="7"/>
      <c r="D7" s="2"/>
      <c r="E7" s="2"/>
      <c r="F7" s="4"/>
      <c r="G7" s="5"/>
      <c r="H7" s="5"/>
      <c r="I7" s="5"/>
      <c r="J7" s="5"/>
      <c r="K7" s="5"/>
      <c r="L7" s="5"/>
      <c r="M7" s="5"/>
    </row>
    <row r="8" spans="2:13" s="1" customFormat="1" ht="13.5" thickBot="1" x14ac:dyDescent="0.25">
      <c r="B8" s="2"/>
      <c r="C8" s="3"/>
      <c r="D8" s="2"/>
      <c r="E8" s="2"/>
      <c r="F8" s="4"/>
      <c r="G8" s="5"/>
      <c r="H8" s="5"/>
      <c r="I8" s="5"/>
      <c r="J8" s="5"/>
      <c r="K8" s="5" t="s">
        <v>4</v>
      </c>
      <c r="L8" s="69">
        <v>2.7</v>
      </c>
      <c r="M8" s="69"/>
    </row>
    <row r="9" spans="2:13" s="1" customFormat="1" ht="12.75" x14ac:dyDescent="0.2">
      <c r="B9" s="70" t="s">
        <v>5</v>
      </c>
      <c r="C9" s="72" t="s">
        <v>6</v>
      </c>
      <c r="D9" s="74" t="s">
        <v>7</v>
      </c>
      <c r="E9" s="74" t="s">
        <v>8</v>
      </c>
      <c r="F9" s="74"/>
      <c r="G9" s="76" t="s">
        <v>9</v>
      </c>
      <c r="H9" s="76"/>
      <c r="I9" s="76" t="s">
        <v>10</v>
      </c>
      <c r="J9" s="76"/>
      <c r="K9" s="76" t="s">
        <v>11</v>
      </c>
      <c r="L9" s="76"/>
      <c r="M9" s="77" t="s">
        <v>12</v>
      </c>
    </row>
    <row r="10" spans="2:13" s="1" customFormat="1" ht="51" x14ac:dyDescent="0.2">
      <c r="B10" s="71"/>
      <c r="C10" s="73"/>
      <c r="D10" s="75"/>
      <c r="E10" s="8" t="s">
        <v>13</v>
      </c>
      <c r="F10" s="8" t="s">
        <v>14</v>
      </c>
      <c r="G10" s="8" t="s">
        <v>15</v>
      </c>
      <c r="H10" s="8" t="s">
        <v>12</v>
      </c>
      <c r="I10" s="8" t="s">
        <v>15</v>
      </c>
      <c r="J10" s="8" t="s">
        <v>12</v>
      </c>
      <c r="K10" s="9" t="s">
        <v>15</v>
      </c>
      <c r="L10" s="8" t="s">
        <v>12</v>
      </c>
      <c r="M10" s="78"/>
    </row>
    <row r="11" spans="2:13" s="16" customFormat="1" ht="12.75" x14ac:dyDescent="0.2">
      <c r="B11" s="10" t="s">
        <v>16</v>
      </c>
      <c r="C11" s="11" t="s">
        <v>17</v>
      </c>
      <c r="D11" s="11" t="s">
        <v>18</v>
      </c>
      <c r="E11" s="11" t="s">
        <v>19</v>
      </c>
      <c r="F11" s="12" t="s">
        <v>20</v>
      </c>
      <c r="G11" s="13" t="s">
        <v>21</v>
      </c>
      <c r="H11" s="14" t="s">
        <v>22</v>
      </c>
      <c r="I11" s="14" t="s">
        <v>23</v>
      </c>
      <c r="J11" s="14" t="s">
        <v>24</v>
      </c>
      <c r="K11" s="14" t="s">
        <v>25</v>
      </c>
      <c r="L11" s="14" t="s">
        <v>26</v>
      </c>
      <c r="M11" s="15" t="s">
        <v>27</v>
      </c>
    </row>
    <row r="12" spans="2:13" x14ac:dyDescent="0.25">
      <c r="B12" s="17"/>
      <c r="C12" s="18" t="s">
        <v>38</v>
      </c>
      <c r="D12" s="19"/>
      <c r="E12" s="20"/>
      <c r="F12" s="20"/>
      <c r="G12" s="21"/>
      <c r="H12" s="20"/>
      <c r="I12" s="20"/>
      <c r="J12" s="20"/>
      <c r="K12" s="22"/>
      <c r="L12" s="20"/>
      <c r="M12" s="23"/>
    </row>
    <row r="13" spans="2:13" s="28" customFormat="1" ht="12.75" x14ac:dyDescent="0.25">
      <c r="B13" s="24">
        <v>1</v>
      </c>
      <c r="C13" s="25" t="s">
        <v>39</v>
      </c>
      <c r="D13" s="26" t="s">
        <v>28</v>
      </c>
      <c r="E13" s="26"/>
      <c r="F13" s="26">
        <v>1007.9</v>
      </c>
      <c r="G13" s="26"/>
      <c r="H13" s="26"/>
      <c r="I13" s="26"/>
      <c r="J13" s="26"/>
      <c r="K13" s="26"/>
      <c r="L13" s="26"/>
      <c r="M13" s="27"/>
    </row>
    <row r="14" spans="2:13" s="28" customFormat="1" ht="12.75" x14ac:dyDescent="0.25">
      <c r="B14" s="34"/>
      <c r="C14" s="29" t="s">
        <v>29</v>
      </c>
      <c r="D14" s="30" t="s">
        <v>28</v>
      </c>
      <c r="E14" s="30">
        <v>1</v>
      </c>
      <c r="F14" s="31">
        <f>F13*E14</f>
        <v>1007.9</v>
      </c>
      <c r="G14" s="32"/>
      <c r="H14" s="31"/>
      <c r="I14" s="31"/>
      <c r="J14" s="31"/>
      <c r="K14" s="31"/>
      <c r="L14" s="31"/>
      <c r="M14" s="33">
        <f t="shared" ref="M14:M16" si="0">L14+J14+H14</f>
        <v>0</v>
      </c>
    </row>
    <row r="15" spans="2:13" s="28" customFormat="1" ht="13.5" customHeight="1" x14ac:dyDescent="0.25">
      <c r="B15" s="34"/>
      <c r="C15" s="29" t="s">
        <v>30</v>
      </c>
      <c r="D15" s="30"/>
      <c r="E15" s="30"/>
      <c r="F15" s="31"/>
      <c r="G15" s="32"/>
      <c r="H15" s="31"/>
      <c r="I15" s="31"/>
      <c r="J15" s="31"/>
      <c r="K15" s="31"/>
      <c r="L15" s="31"/>
      <c r="M15" s="33">
        <f t="shared" si="0"/>
        <v>0</v>
      </c>
    </row>
    <row r="16" spans="2:13" s="28" customFormat="1" ht="12.75" x14ac:dyDescent="0.25">
      <c r="B16" s="34"/>
      <c r="C16" s="29" t="s">
        <v>40</v>
      </c>
      <c r="D16" s="30" t="s">
        <v>28</v>
      </c>
      <c r="E16" s="30">
        <v>1</v>
      </c>
      <c r="F16" s="31">
        <f>E16*F13</f>
        <v>1007.9</v>
      </c>
      <c r="G16" s="32"/>
      <c r="H16" s="31"/>
      <c r="I16" s="31"/>
      <c r="J16" s="31"/>
      <c r="K16" s="31"/>
      <c r="L16" s="31"/>
      <c r="M16" s="33">
        <f t="shared" si="0"/>
        <v>0</v>
      </c>
    </row>
    <row r="17" spans="2:13" s="28" customFormat="1" ht="12.75" x14ac:dyDescent="0.25">
      <c r="B17" s="24">
        <f>B13+1</f>
        <v>2</v>
      </c>
      <c r="C17" s="25" t="s">
        <v>41</v>
      </c>
      <c r="D17" s="26" t="s">
        <v>28</v>
      </c>
      <c r="E17" s="26"/>
      <c r="F17" s="26">
        <v>60.28</v>
      </c>
      <c r="G17" s="26"/>
      <c r="H17" s="26"/>
      <c r="I17" s="26"/>
      <c r="J17" s="26"/>
      <c r="K17" s="26"/>
      <c r="L17" s="26"/>
      <c r="M17" s="27"/>
    </row>
    <row r="18" spans="2:13" s="28" customFormat="1" ht="12.75" x14ac:dyDescent="0.25">
      <c r="B18" s="34"/>
      <c r="C18" s="29" t="s">
        <v>29</v>
      </c>
      <c r="D18" s="30" t="s">
        <v>28</v>
      </c>
      <c r="E18" s="30">
        <v>1</v>
      </c>
      <c r="F18" s="31">
        <f>F17*E18</f>
        <v>60.28</v>
      </c>
      <c r="G18" s="32"/>
      <c r="H18" s="31"/>
      <c r="I18" s="31"/>
      <c r="J18" s="31"/>
      <c r="K18" s="31"/>
      <c r="L18" s="31"/>
      <c r="M18" s="33">
        <f t="shared" ref="M18:M20" si="1">L18+J18+H18</f>
        <v>0</v>
      </c>
    </row>
    <row r="19" spans="2:13" s="28" customFormat="1" ht="13.5" customHeight="1" x14ac:dyDescent="0.25">
      <c r="B19" s="34"/>
      <c r="C19" s="29" t="s">
        <v>30</v>
      </c>
      <c r="D19" s="30"/>
      <c r="E19" s="30"/>
      <c r="F19" s="31"/>
      <c r="G19" s="32"/>
      <c r="H19" s="31"/>
      <c r="I19" s="31"/>
      <c r="J19" s="31"/>
      <c r="K19" s="31"/>
      <c r="L19" s="31"/>
      <c r="M19" s="33">
        <f t="shared" si="1"/>
        <v>0</v>
      </c>
    </row>
    <row r="20" spans="2:13" s="28" customFormat="1" ht="12.75" x14ac:dyDescent="0.25">
      <c r="B20" s="34"/>
      <c r="C20" s="29" t="s">
        <v>40</v>
      </c>
      <c r="D20" s="30" t="s">
        <v>28</v>
      </c>
      <c r="E20" s="30">
        <v>1</v>
      </c>
      <c r="F20" s="31">
        <f>E20*F17</f>
        <v>60.28</v>
      </c>
      <c r="G20" s="32"/>
      <c r="H20" s="31"/>
      <c r="I20" s="31"/>
      <c r="J20" s="31"/>
      <c r="K20" s="31"/>
      <c r="L20" s="31"/>
      <c r="M20" s="33">
        <f t="shared" si="1"/>
        <v>0</v>
      </c>
    </row>
    <row r="21" spans="2:13" s="28" customFormat="1" ht="12.75" x14ac:dyDescent="0.25">
      <c r="B21" s="24">
        <f>B17+1</f>
        <v>3</v>
      </c>
      <c r="C21" s="25" t="s">
        <v>42</v>
      </c>
      <c r="D21" s="26" t="s">
        <v>31</v>
      </c>
      <c r="E21" s="26"/>
      <c r="F21" s="26">
        <v>1</v>
      </c>
      <c r="G21" s="26"/>
      <c r="H21" s="26"/>
      <c r="I21" s="26"/>
      <c r="J21" s="26"/>
      <c r="K21" s="26"/>
      <c r="L21" s="26"/>
      <c r="M21" s="27"/>
    </row>
    <row r="22" spans="2:13" s="28" customFormat="1" ht="12.75" x14ac:dyDescent="0.25">
      <c r="B22" s="34"/>
      <c r="C22" s="29" t="s">
        <v>29</v>
      </c>
      <c r="D22" s="30" t="s">
        <v>31</v>
      </c>
      <c r="E22" s="30">
        <v>1</v>
      </c>
      <c r="F22" s="31">
        <f>F21*E22</f>
        <v>1</v>
      </c>
      <c r="G22" s="32"/>
      <c r="H22" s="31"/>
      <c r="I22" s="31"/>
      <c r="J22" s="31"/>
      <c r="K22" s="31"/>
      <c r="L22" s="31"/>
      <c r="M22" s="33">
        <f t="shared" ref="M22:M24" si="2">L22+J22+H22</f>
        <v>0</v>
      </c>
    </row>
    <row r="23" spans="2:13" s="28" customFormat="1" ht="13.5" customHeight="1" x14ac:dyDescent="0.25">
      <c r="B23" s="34"/>
      <c r="C23" s="29" t="s">
        <v>30</v>
      </c>
      <c r="D23" s="30"/>
      <c r="E23" s="30"/>
      <c r="F23" s="31"/>
      <c r="G23" s="32"/>
      <c r="H23" s="31"/>
      <c r="I23" s="31"/>
      <c r="J23" s="31"/>
      <c r="K23" s="31"/>
      <c r="L23" s="31"/>
      <c r="M23" s="33">
        <f t="shared" si="2"/>
        <v>0</v>
      </c>
    </row>
    <row r="24" spans="2:13" s="28" customFormat="1" ht="12.75" x14ac:dyDescent="0.25">
      <c r="B24" s="34"/>
      <c r="C24" s="29" t="s">
        <v>43</v>
      </c>
      <c r="D24" s="30" t="s">
        <v>31</v>
      </c>
      <c r="E24" s="30">
        <v>1</v>
      </c>
      <c r="F24" s="31">
        <f>E24*F21</f>
        <v>1</v>
      </c>
      <c r="G24" s="32"/>
      <c r="H24" s="31"/>
      <c r="I24" s="31"/>
      <c r="J24" s="31"/>
      <c r="K24" s="31"/>
      <c r="L24" s="31"/>
      <c r="M24" s="33">
        <f t="shared" si="2"/>
        <v>0</v>
      </c>
    </row>
    <row r="25" spans="2:13" x14ac:dyDescent="0.25">
      <c r="B25" s="35"/>
      <c r="C25" s="36" t="s">
        <v>12</v>
      </c>
      <c r="D25" s="37"/>
      <c r="E25" s="38"/>
      <c r="F25" s="39"/>
      <c r="G25" s="40"/>
      <c r="H25" s="41"/>
      <c r="I25" s="42"/>
      <c r="J25" s="41"/>
      <c r="K25" s="43"/>
      <c r="L25" s="41">
        <f>SUM(L13:L24)</f>
        <v>0</v>
      </c>
      <c r="M25" s="41">
        <f>SUM(M13:M24)</f>
        <v>0</v>
      </c>
    </row>
    <row r="26" spans="2:13" x14ac:dyDescent="0.25">
      <c r="B26" s="44"/>
      <c r="C26" s="29" t="s">
        <v>32</v>
      </c>
      <c r="D26" s="45"/>
      <c r="E26" s="46"/>
      <c r="F26" s="47"/>
      <c r="G26" s="48"/>
      <c r="H26" s="49"/>
      <c r="I26" s="50"/>
      <c r="J26" s="49"/>
      <c r="K26" s="51"/>
      <c r="L26" s="49"/>
      <c r="M26" s="52">
        <f>M25*D26</f>
        <v>0</v>
      </c>
    </row>
    <row r="27" spans="2:13" x14ac:dyDescent="0.25">
      <c r="B27" s="44"/>
      <c r="C27" s="36" t="s">
        <v>12</v>
      </c>
      <c r="D27" s="53"/>
      <c r="E27" s="54"/>
      <c r="F27" s="47"/>
      <c r="G27" s="48"/>
      <c r="H27" s="49"/>
      <c r="I27" s="50"/>
      <c r="J27" s="49"/>
      <c r="K27" s="51"/>
      <c r="L27" s="49"/>
      <c r="M27" s="41">
        <f>M26+M25</f>
        <v>0</v>
      </c>
    </row>
    <row r="28" spans="2:13" x14ac:dyDescent="0.25">
      <c r="B28" s="44"/>
      <c r="C28" s="29" t="s">
        <v>33</v>
      </c>
      <c r="D28" s="45"/>
      <c r="E28" s="46"/>
      <c r="F28" s="47"/>
      <c r="G28" s="48"/>
      <c r="H28" s="49"/>
      <c r="I28" s="50"/>
      <c r="J28" s="49"/>
      <c r="K28" s="51"/>
      <c r="L28" s="49"/>
      <c r="M28" s="52">
        <f>M27*D28</f>
        <v>0</v>
      </c>
    </row>
    <row r="29" spans="2:13" x14ac:dyDescent="0.25">
      <c r="B29" s="44"/>
      <c r="C29" s="36" t="s">
        <v>12</v>
      </c>
      <c r="D29" s="53"/>
      <c r="E29" s="54"/>
      <c r="F29" s="47"/>
      <c r="G29" s="48"/>
      <c r="H29" s="49"/>
      <c r="I29" s="50"/>
      <c r="J29" s="49"/>
      <c r="K29" s="51"/>
      <c r="L29" s="49"/>
      <c r="M29" s="41">
        <f>M28+M27</f>
        <v>0</v>
      </c>
    </row>
    <row r="30" spans="2:13" x14ac:dyDescent="0.25">
      <c r="B30" s="44"/>
      <c r="C30" s="29" t="s">
        <v>34</v>
      </c>
      <c r="D30" s="53"/>
      <c r="E30" s="46"/>
      <c r="F30" s="47"/>
      <c r="G30" s="48"/>
      <c r="H30" s="49"/>
      <c r="I30" s="50"/>
      <c r="J30" s="49"/>
      <c r="K30" s="51"/>
      <c r="L30" s="49"/>
      <c r="M30" s="41">
        <f>M29*D30</f>
        <v>0</v>
      </c>
    </row>
    <row r="31" spans="2:13" x14ac:dyDescent="0.25">
      <c r="B31" s="44"/>
      <c r="C31" s="36" t="s">
        <v>12</v>
      </c>
      <c r="D31" s="53"/>
      <c r="E31" s="46"/>
      <c r="F31" s="47"/>
      <c r="G31" s="48"/>
      <c r="H31" s="49"/>
      <c r="I31" s="50"/>
      <c r="J31" s="49"/>
      <c r="K31" s="51"/>
      <c r="L31" s="49"/>
      <c r="M31" s="41">
        <f>M30+M29</f>
        <v>0</v>
      </c>
    </row>
    <row r="32" spans="2:13" x14ac:dyDescent="0.25">
      <c r="B32" s="55"/>
      <c r="C32" s="29" t="s">
        <v>35</v>
      </c>
      <c r="D32" s="53"/>
      <c r="E32" s="56"/>
      <c r="F32" s="56"/>
      <c r="G32" s="48"/>
      <c r="H32" s="49"/>
      <c r="I32" s="50"/>
      <c r="J32" s="49"/>
      <c r="K32" s="51"/>
      <c r="L32" s="49"/>
      <c r="M32" s="41">
        <f>M31*D32</f>
        <v>0</v>
      </c>
    </row>
    <row r="33" spans="2:13" x14ac:dyDescent="0.25">
      <c r="B33" s="44"/>
      <c r="C33" s="36" t="s">
        <v>12</v>
      </c>
      <c r="D33" s="57"/>
      <c r="E33" s="58"/>
      <c r="F33" s="58"/>
      <c r="G33" s="48"/>
      <c r="H33" s="49"/>
      <c r="I33" s="50"/>
      <c r="J33" s="49"/>
      <c r="K33" s="51"/>
      <c r="L33" s="49"/>
      <c r="M33" s="41">
        <f>M32+M31</f>
        <v>0</v>
      </c>
    </row>
    <row r="34" spans="2:13" x14ac:dyDescent="0.25">
      <c r="B34" s="44"/>
      <c r="C34" s="29" t="s">
        <v>36</v>
      </c>
      <c r="D34" s="45"/>
      <c r="E34" s="46"/>
      <c r="F34" s="47"/>
      <c r="G34" s="48"/>
      <c r="H34" s="49"/>
      <c r="I34" s="50"/>
      <c r="J34" s="49"/>
      <c r="K34" s="51"/>
      <c r="L34" s="49"/>
      <c r="M34" s="52">
        <f>M33*D34</f>
        <v>0</v>
      </c>
    </row>
    <row r="35" spans="2:13" x14ac:dyDescent="0.25">
      <c r="B35" s="44"/>
      <c r="C35" s="36" t="s">
        <v>12</v>
      </c>
      <c r="D35" s="57"/>
      <c r="E35" s="58"/>
      <c r="F35" s="58"/>
      <c r="G35" s="48"/>
      <c r="H35" s="49"/>
      <c r="I35" s="50"/>
      <c r="J35" s="49"/>
      <c r="K35" s="51"/>
      <c r="L35" s="49"/>
      <c r="M35" s="41">
        <f>M33+M34</f>
        <v>0</v>
      </c>
    </row>
    <row r="36" spans="2:13" x14ac:dyDescent="0.25">
      <c r="B36" s="44"/>
      <c r="C36" s="29" t="s">
        <v>37</v>
      </c>
      <c r="D36" s="53">
        <v>0.18</v>
      </c>
      <c r="E36" s="58"/>
      <c r="F36" s="58"/>
      <c r="G36" s="48"/>
      <c r="H36" s="49"/>
      <c r="I36" s="50"/>
      <c r="J36" s="49"/>
      <c r="K36" s="51"/>
      <c r="L36" s="49"/>
      <c r="M36" s="41">
        <f>M35*D36</f>
        <v>0</v>
      </c>
    </row>
    <row r="37" spans="2:13" ht="15.75" thickBot="1" x14ac:dyDescent="0.3">
      <c r="B37" s="59"/>
      <c r="C37" s="60" t="s">
        <v>12</v>
      </c>
      <c r="D37" s="61"/>
      <c r="E37" s="62"/>
      <c r="F37" s="62"/>
      <c r="G37" s="63"/>
      <c r="H37" s="64"/>
      <c r="I37" s="65"/>
      <c r="J37" s="64"/>
      <c r="K37" s="66"/>
      <c r="L37" s="64"/>
      <c r="M37" s="67">
        <f>M35+M36</f>
        <v>0</v>
      </c>
    </row>
  </sheetData>
  <mergeCells count="15">
    <mergeCell ref="L6:M6"/>
    <mergeCell ref="B1:M1"/>
    <mergeCell ref="B2:M2"/>
    <mergeCell ref="B3:M3"/>
    <mergeCell ref="I5:K5"/>
    <mergeCell ref="L5:M5"/>
    <mergeCell ref="L8:M8"/>
    <mergeCell ref="B9:B10"/>
    <mergeCell ref="C9:C10"/>
    <mergeCell ref="D9:D10"/>
    <mergeCell ref="E9:F9"/>
    <mergeCell ref="G9:H9"/>
    <mergeCell ref="I9:J9"/>
    <mergeCell ref="K9:L9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Romelashvili</dc:creator>
  <cp:lastModifiedBy>Davit Bochorishvili</cp:lastModifiedBy>
  <dcterms:created xsi:type="dcterms:W3CDTF">2015-06-05T18:17:20Z</dcterms:created>
  <dcterms:modified xsi:type="dcterms:W3CDTF">2026-04-22T08:36:55Z</dcterms:modified>
</cp:coreProperties>
</file>